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лубная 12" sheetId="1" r:id="rId1"/>
    <sheet name="Клубная 12(2019)" sheetId="2" r:id="rId2"/>
    <sheet name="Клубная 12(2020)" sheetId="3" r:id="rId3"/>
    <sheet name="Клубная 12(2021)" sheetId="4" r:id="rId4"/>
    <sheet name="Клубная 12(2022)" sheetId="5" r:id="rId5"/>
    <sheet name="Клубная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'Клубная 12'!#REF!,'Клубная 12'!#REF!</definedName>
    <definedName name="Z_6E36EA37_049E_4FAE_B719_2847CD16F858_.wvu.Rows" localSheetId="0" hidden="1">'Клубная 12'!$42:$45</definedName>
    <definedName name="Z_73C0D023_21BD_4441_8EFA_957546C15799_.wvu.Cols" localSheetId="0" hidden="1">'Клубная 12'!#REF!,'Клубная 12'!#REF!</definedName>
    <definedName name="Z_73C0D023_21BD_4441_8EFA_957546C15799_.wvu.Rows" localSheetId="0" hidden="1">'Клубная 12'!$42:$45</definedName>
    <definedName name="_xlnm.Print_Area" localSheetId="0">'Клубная 12'!$A$1:$G$60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 l="1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<sst xmlns="http://schemas.openxmlformats.org/spreadsheetml/2006/main" count="374" uniqueCount="96">
  <si>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</si>
  <si>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</si>
  <si>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</si>
  <si>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</si>
  <si>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</si>
  <si>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</si>
  <si>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</si>
  <si>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</si>
  <si>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</si>
  <si>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</si>
  <si>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</si>
  <si>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</si>
  <si>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</si>
  <si>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</si>
  <si>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</si>
  <si>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</si>
  <si>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</si>
  <si>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</si>
  <si>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</si>
  <si>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</si>
  <si>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</si>
  <si>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</si>
  <si>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</si>
  <si>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</si>
  <si>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</si>
  <si>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</si>
  <si>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</si>
  <si>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</si>
  <si>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</si>
  <si>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</si>
  <si>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</si>
  <si>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</si>
  <si>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</si>
  <si>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</si>
  <si>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</si>
  <si>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</si>
  <si>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</si>
  <si>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</si>
  <si>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Клубная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</si>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</sst>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1">
          <cell r="W321">
            <v>4505.5169636149158</v>
          </cell>
          <cell r="X321">
            <v>897.33718060671981</v>
          </cell>
          <cell r="Y321">
            <v>601.54060000000004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865.2</v>
          </cell>
          <cell r="AN321">
            <v>14128.51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Y321">
            <v>15866.65112810569</v>
          </cell>
          <cell r="BB321">
            <v>0</v>
          </cell>
          <cell r="BC321">
            <v>0</v>
          </cell>
          <cell r="CN321">
            <v>2987.6596659542111</v>
          </cell>
          <cell r="CO321">
            <v>612.33990776201176</v>
          </cell>
          <cell r="CP321">
            <v>0</v>
          </cell>
          <cell r="DB321">
            <v>0</v>
          </cell>
          <cell r="DG321">
            <v>2551.8113737914</v>
          </cell>
          <cell r="DU321">
            <v>12439.318020127772</v>
          </cell>
          <cell r="DV321">
            <v>2645.3971837893127</v>
          </cell>
          <cell r="DW321">
            <v>332.61789999999996</v>
          </cell>
          <cell r="EK321">
            <v>0</v>
          </cell>
          <cell r="EQ321">
            <v>11323.95392575927</v>
          </cell>
          <cell r="FB321">
            <v>37843.193531825331</v>
          </cell>
          <cell r="FC321">
            <v>7739.173273836127</v>
          </cell>
          <cell r="FD321">
            <v>568.18079999999998</v>
          </cell>
          <cell r="FL321">
            <v>0</v>
          </cell>
          <cell r="FS321">
            <v>28060.233454309826</v>
          </cell>
          <cell r="FX321">
            <v>16898.787351175361</v>
          </cell>
          <cell r="FY321">
            <v>3445.1445737349959</v>
          </cell>
          <cell r="FZ321">
            <v>114.342</v>
          </cell>
          <cell r="GG321">
            <v>98.715600000000038</v>
          </cell>
          <cell r="GL321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1">
          <cell r="W321">
            <v>22624.762607345852</v>
          </cell>
          <cell r="X321">
            <v>6975.7480811405003</v>
          </cell>
          <cell r="Y321">
            <v>4975.0648000000001</v>
          </cell>
          <cell r="AK321">
            <v>0</v>
          </cell>
          <cell r="AV321">
            <v>0</v>
          </cell>
          <cell r="AY321">
            <v>96379.089520276917</v>
          </cell>
          <cell r="BB321">
            <v>0</v>
          </cell>
          <cell r="BM321">
            <v>0</v>
          </cell>
          <cell r="BN321">
            <v>0</v>
          </cell>
          <cell r="CN321">
            <v>3430.4520666244839</v>
          </cell>
          <cell r="CO321">
            <v>1063.4401406535903</v>
          </cell>
          <cell r="CP321">
            <v>0</v>
          </cell>
          <cell r="DB321">
            <v>0</v>
          </cell>
          <cell r="DG321">
            <v>4958.9926516641972</v>
          </cell>
          <cell r="DU321">
            <v>27313.89580502906</v>
          </cell>
          <cell r="DV321">
            <v>8398.7405542087363</v>
          </cell>
          <cell r="DW321">
            <v>2021.8179</v>
          </cell>
          <cell r="EL321">
            <v>0</v>
          </cell>
          <cell r="EQ321">
            <v>23584.777716486773</v>
          </cell>
          <cell r="FB321">
            <v>38245.535240970064</v>
          </cell>
          <cell r="FC321">
            <v>11638.652258438964</v>
          </cell>
          <cell r="FD321">
            <v>362.61</v>
          </cell>
          <cell r="FL321">
            <v>0</v>
          </cell>
          <cell r="FS321">
            <v>22480.66367261724</v>
          </cell>
          <cell r="FX321">
            <v>17039.944327648926</v>
          </cell>
          <cell r="FY321">
            <v>5178.3889428023676</v>
          </cell>
          <cell r="FZ321">
            <v>0</v>
          </cell>
          <cell r="GG321">
            <v>6623.0640000000003</v>
          </cell>
          <cell r="GL321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1">
          <cell r="W321">
            <v>3367.0410626283724</v>
          </cell>
          <cell r="X321">
            <v>788.66527903194594</v>
          </cell>
          <cell r="Y321">
            <v>695.9298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2266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Y321">
            <v>14020.772321708668</v>
          </cell>
          <cell r="BB321">
            <v>0</v>
          </cell>
          <cell r="BC321">
            <v>0</v>
          </cell>
          <cell r="BM321">
            <v>0</v>
          </cell>
          <cell r="CN321">
            <v>3093.3789779533181</v>
          </cell>
          <cell r="CO321">
            <v>958.9474831655283</v>
          </cell>
          <cell r="CP321">
            <v>374.92</v>
          </cell>
          <cell r="DB321">
            <v>0</v>
          </cell>
          <cell r="DF321">
            <v>2817.4086447332552</v>
          </cell>
          <cell r="DU321">
            <v>30197.745013250053</v>
          </cell>
          <cell r="DV321">
            <v>6207.2904056554717</v>
          </cell>
          <cell r="DW321">
            <v>6007.6604000000007</v>
          </cell>
          <cell r="EK321">
            <v>0</v>
          </cell>
          <cell r="EP321">
            <v>30231.686557007699</v>
          </cell>
          <cell r="FB321">
            <v>38671.54754111854</v>
          </cell>
          <cell r="FC321">
            <v>10452.609517383435</v>
          </cell>
          <cell r="FD321">
            <v>1648.9422</v>
          </cell>
          <cell r="FE321">
            <v>0</v>
          </cell>
          <cell r="FL321">
            <v>0</v>
          </cell>
          <cell r="FS321">
            <v>22461.582794295802</v>
          </cell>
          <cell r="FX321">
            <v>17483.505925230827</v>
          </cell>
          <cell r="FY321">
            <v>4738.3690504901188</v>
          </cell>
          <cell r="FZ321">
            <v>118.32000000000001</v>
          </cell>
          <cell r="GG321">
            <v>99.14400000000002</v>
          </cell>
          <cell r="GL321">
            <v>9882.2227161911505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1">
          <cell r="W321">
            <v>1490.9858459675634</v>
          </cell>
          <cell r="X321">
            <v>357.53355816281771</v>
          </cell>
          <cell r="Y321">
            <v>8.2090999999999994</v>
          </cell>
          <cell r="Z321">
            <v>0</v>
          </cell>
          <cell r="AV321">
            <v>2266</v>
          </cell>
          <cell r="AY321">
            <v>6175.036241018428</v>
          </cell>
          <cell r="BM321">
            <v>865.2</v>
          </cell>
          <cell r="BN321">
            <v>0</v>
          </cell>
          <cell r="BO321">
            <v>0</v>
          </cell>
          <cell r="BP321">
            <v>0</v>
          </cell>
          <cell r="CN321">
            <v>3344.8789313726993</v>
          </cell>
          <cell r="CO321">
            <v>932.24187929973721</v>
          </cell>
          <cell r="CP321">
            <v>4608.9616000000005</v>
          </cell>
          <cell r="DB321">
            <v>0</v>
          </cell>
          <cell r="DG321">
            <v>3018.9106505176833</v>
          </cell>
          <cell r="DL321">
            <v>1946.7</v>
          </cell>
          <cell r="DP321">
            <v>69.216000000000008</v>
          </cell>
          <cell r="DT321">
            <v>0</v>
          </cell>
          <cell r="DU321">
            <v>25448.708344477109</v>
          </cell>
          <cell r="DV321">
            <v>4925.824320388555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P321">
            <v>14378.086162500578</v>
          </cell>
          <cell r="EU321">
            <v>69048.850000000006</v>
          </cell>
          <cell r="EW321">
            <v>3217.7192999999997</v>
          </cell>
          <cell r="EY321">
            <v>0</v>
          </cell>
          <cell r="FA321">
            <v>0</v>
          </cell>
          <cell r="FL321">
            <v>0</v>
          </cell>
          <cell r="FS321">
            <v>0</v>
          </cell>
          <cell r="FV321">
            <v>51003.03</v>
          </cell>
          <cell r="FZ321">
            <v>478.55084999999991</v>
          </cell>
          <cell r="GG321">
            <v>0</v>
          </cell>
          <cell r="GL32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1">
          <cell r="W321">
            <v>2952.3511816892019</v>
          </cell>
          <cell r="X321">
            <v>693.36249474964291</v>
          </cell>
          <cell r="Y321">
            <v>350.2</v>
          </cell>
          <cell r="AV321">
            <v>5.0675400371305793E-9</v>
          </cell>
          <cell r="AW321">
            <v>0</v>
          </cell>
          <cell r="AY321">
            <v>3053.9183223277664</v>
          </cell>
          <cell r="CQ321">
            <v>5746.807454949706</v>
          </cell>
          <cell r="CR321">
            <v>1394.3836157771366</v>
          </cell>
          <cell r="CS321">
            <v>5284.5197345383185</v>
          </cell>
          <cell r="DE321">
            <v>0</v>
          </cell>
          <cell r="DI321">
            <v>4518.326099985662</v>
          </cell>
          <cell r="DX321">
            <v>36550.015583469278</v>
          </cell>
          <cell r="DY321">
            <v>8300.4695855136561</v>
          </cell>
          <cell r="DZ321">
            <v>7996.8251999999993</v>
          </cell>
          <cell r="EA321">
            <v>0</v>
          </cell>
          <cell r="ET321">
            <v>200.99999999999997</v>
          </cell>
          <cell r="EU321">
            <v>20745.051831246059</v>
          </cell>
          <cell r="EX321">
            <v>0</v>
          </cell>
          <cell r="EY321">
            <v>0</v>
          </cell>
          <cell r="EZ321">
            <v>0</v>
          </cell>
          <cell r="FB321">
            <v>0</v>
          </cell>
          <cell r="FQ321">
            <v>32943.899999999994</v>
          </cell>
          <cell r="FR321">
            <v>0</v>
          </cell>
          <cell r="GH321">
            <v>120051.88000000003</v>
          </cell>
          <cell r="GK321">
            <v>0</v>
          </cell>
          <cell r="GL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1">
          <cell r="CQ321">
            <v>1578.3098395944444</v>
          </cell>
          <cell r="CR321">
            <v>387.77730992042086</v>
          </cell>
          <cell r="CS321">
            <v>5780.5472659543912</v>
          </cell>
          <cell r="DI321">
            <v>1174.5334191418747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1">
          <cell r="W321">
            <v>0</v>
          </cell>
          <cell r="X321">
            <v>0</v>
          </cell>
          <cell r="Y321">
            <v>0</v>
          </cell>
          <cell r="AV321">
            <v>2.2315938517488858E-10</v>
          </cell>
          <cell r="AW321">
            <v>0</v>
          </cell>
          <cell r="AX321">
            <v>0</v>
          </cell>
          <cell r="CT321">
            <v>11194.0427</v>
          </cell>
          <cell r="ED321">
            <v>27202.110000000004</v>
          </cell>
          <cell r="EE321">
            <v>1219.254169788893</v>
          </cell>
          <cell r="EF321">
            <v>299.53970310992997</v>
          </cell>
          <cell r="EG321">
            <v>2973.3025499999994</v>
          </cell>
          <cell r="FA321">
            <v>200.99999999999997</v>
          </cell>
          <cell r="FB321">
            <v>830.91336861456341</v>
          </cell>
          <cell r="FE321">
            <v>0</v>
          </cell>
          <cell r="FF321">
            <v>0</v>
          </cell>
          <cell r="FH321">
            <v>0</v>
          </cell>
          <cell r="FX321">
            <v>0</v>
          </cell>
          <cell r="FY321">
            <v>0</v>
          </cell>
          <cell r="GO321">
            <v>166386.60999999999</v>
          </cell>
          <cell r="GP321">
            <v>23468.9</v>
          </cell>
          <cell r="GR321">
            <v>1205.1558000000002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8" ht="15.75" x14ac:dyDescent="0.25">
      <c r="A9" s="66" t="s">
        <v>8</v>
      </c>
      <c r="B9" s="67"/>
      <c r="C9" s="67"/>
      <c r="D9" s="68"/>
      <c r="E9" s="16">
        <f>SUM(E10:E14)</f>
        <v>598257.89</v>
      </c>
      <c r="F9" s="16">
        <f t="shared" ref="F9:G9" si="0">SUM(F10:F14)</f>
        <v>557748.64999999991</v>
      </c>
      <c r="G9" s="16">
        <f t="shared" si="0"/>
        <v>186472.79</v>
      </c>
    </row>
    <row r="10" spans="1:8" ht="13.15" customHeight="1" x14ac:dyDescent="0.25">
      <c r="A10" s="69" t="s">
        <v>9</v>
      </c>
      <c r="B10" s="70"/>
      <c r="C10" s="70"/>
      <c r="D10" s="71"/>
      <c r="E10" s="17">
        <v>331777.14</v>
      </c>
      <c r="F10" s="17">
        <v>326991.12</v>
      </c>
      <c r="G10" s="18">
        <v>87538.61</v>
      </c>
    </row>
    <row r="11" spans="1:8" ht="14.45" customHeight="1" x14ac:dyDescent="0.25">
      <c r="A11" s="69" t="s">
        <v>10</v>
      </c>
      <c r="B11" s="70"/>
      <c r="C11" s="70"/>
      <c r="D11" s="71"/>
      <c r="E11" s="17"/>
      <c r="F11" s="17"/>
      <c r="G11" s="18"/>
    </row>
    <row r="12" spans="1:8" ht="13.9" customHeight="1" x14ac:dyDescent="0.25">
      <c r="A12" s="69" t="s">
        <v>11</v>
      </c>
      <c r="B12" s="70"/>
      <c r="C12" s="70"/>
      <c r="D12" s="71"/>
      <c r="E12" s="17">
        <v>42885.73</v>
      </c>
      <c r="F12" s="17">
        <v>37452.97</v>
      </c>
      <c r="G12" s="18">
        <v>13622.16</v>
      </c>
    </row>
    <row r="13" spans="1:8" ht="13.5" customHeight="1" x14ac:dyDescent="0.25">
      <c r="A13" s="69" t="s">
        <v>12</v>
      </c>
      <c r="B13" s="70"/>
      <c r="C13" s="70"/>
      <c r="D13" s="71"/>
      <c r="E13" s="17">
        <v>90838.12</v>
      </c>
      <c r="F13" s="17">
        <v>78830.25</v>
      </c>
      <c r="G13" s="18">
        <v>30677.34</v>
      </c>
    </row>
    <row r="14" spans="1:8" ht="14.45" customHeight="1" x14ac:dyDescent="0.25">
      <c r="A14" s="79" t="s">
        <v>13</v>
      </c>
      <c r="B14" s="79"/>
      <c r="C14" s="79"/>
      <c r="D14" s="79"/>
      <c r="E14" s="17">
        <v>132756.9</v>
      </c>
      <c r="F14" s="17">
        <v>114474.31</v>
      </c>
      <c r="G14" s="18">
        <v>54634.68</v>
      </c>
    </row>
    <row r="15" spans="1:8" ht="15.75" x14ac:dyDescent="0.25">
      <c r="A15" s="87" t="s">
        <v>41</v>
      </c>
      <c r="B15" s="88"/>
      <c r="C15" s="88"/>
      <c r="D15" s="89"/>
      <c r="E15" s="16">
        <f>SUM(E16:E19)</f>
        <v>178662.53999999998</v>
      </c>
      <c r="F15" s="16">
        <f t="shared" ref="F15:G15" si="1">SUM(F16:F19)</f>
        <v>178524.98</v>
      </c>
      <c r="G15" s="16">
        <f t="shared" si="1"/>
        <v>39313.24</v>
      </c>
    </row>
    <row r="16" spans="1:8" ht="33.6" customHeight="1" x14ac:dyDescent="0.25">
      <c r="A16" s="90" t="s">
        <v>43</v>
      </c>
      <c r="B16" s="91"/>
      <c r="C16" s="91"/>
      <c r="D16" s="92"/>
      <c r="E16" s="17">
        <v>172330.5</v>
      </c>
      <c r="F16" s="17">
        <v>172082.19</v>
      </c>
      <c r="G16" s="18">
        <v>37846.400000000001</v>
      </c>
    </row>
    <row r="17" spans="1:13" ht="15.75" x14ac:dyDescent="0.25">
      <c r="A17" s="79" t="s">
        <v>44</v>
      </c>
      <c r="B17" s="79"/>
      <c r="C17" s="79"/>
      <c r="D17" s="79"/>
      <c r="E17" s="17">
        <v>633.29999999999995</v>
      </c>
      <c r="F17" s="17">
        <v>649.88</v>
      </c>
      <c r="G17" s="18">
        <v>146.6</v>
      </c>
    </row>
    <row r="18" spans="1:13" ht="15.75" x14ac:dyDescent="0.25">
      <c r="A18" s="79" t="s">
        <v>45</v>
      </c>
      <c r="B18" s="79"/>
      <c r="C18" s="79"/>
      <c r="D18" s="79"/>
      <c r="E18" s="17"/>
      <c r="F18" s="17"/>
      <c r="G18" s="18"/>
    </row>
    <row r="19" spans="1:13" ht="15.75" x14ac:dyDescent="0.25">
      <c r="A19" s="79" t="s">
        <v>46</v>
      </c>
      <c r="B19" s="79"/>
      <c r="C19" s="79"/>
      <c r="D19" s="79"/>
      <c r="E19" s="17">
        <v>5698.74</v>
      </c>
      <c r="F19" s="17">
        <v>5792.91</v>
      </c>
      <c r="G19" s="18">
        <v>1320.24</v>
      </c>
    </row>
    <row r="20" spans="1:13" ht="15.75" x14ac:dyDescent="0.25">
      <c r="A20" s="78" t="s">
        <v>14</v>
      </c>
      <c r="B20" s="78"/>
      <c r="C20" s="78"/>
      <c r="D20" s="78"/>
      <c r="E20" s="17">
        <f>SUM(E21)</f>
        <v>1663.2</v>
      </c>
      <c r="F20" s="17">
        <f t="shared" ref="F20:G20" si="2">SUM(F21)</f>
        <v>1718.84</v>
      </c>
      <c r="G20" s="17">
        <f t="shared" si="2"/>
        <v>216.29</v>
      </c>
    </row>
    <row r="21" spans="1:13" ht="15.75" x14ac:dyDescent="0.25">
      <c r="A21" s="79" t="s">
        <v>15</v>
      </c>
      <c r="B21" s="79"/>
      <c r="C21" s="79"/>
      <c r="D21" s="79"/>
      <c r="E21" s="17">
        <v>1663.2</v>
      </c>
      <c r="F21" s="17">
        <v>1718.84</v>
      </c>
      <c r="G21" s="18">
        <v>216.29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0" t="s">
        <v>52</v>
      </c>
      <c r="B24" s="80"/>
      <c r="C24" s="80"/>
      <c r="D24" s="80"/>
      <c r="E24" s="80"/>
      <c r="F24" s="17">
        <v>-593172.92742160952</v>
      </c>
      <c r="G24" s="19"/>
    </row>
    <row r="25" spans="1:13" ht="15.75" customHeight="1" x14ac:dyDescent="0.2">
      <c r="A25" s="81" t="s">
        <v>30</v>
      </c>
      <c r="B25" s="82"/>
      <c r="C25" s="82"/>
      <c r="D25" s="82"/>
      <c r="E25" s="83"/>
      <c r="F25" s="96">
        <f>SUM(F27:F31)</f>
        <v>35999.555872327328</v>
      </c>
    </row>
    <row r="26" spans="1:13" ht="28.5" customHeight="1" x14ac:dyDescent="0.2">
      <c r="A26" s="84"/>
      <c r="B26" s="85"/>
      <c r="C26" s="85"/>
      <c r="D26" s="85"/>
      <c r="E26" s="86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нар'!W321</f>
        <v>4505.5169636149158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нар'!X321</f>
        <v>897.33718060671981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нар'!Y321</f>
        <v>601.54060000000004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нар'!AA321+'[1]УК ВР декабрь нар'!AB321+'[1]УК ВР декабрь нар'!AC321+'[1]УК ВР декабрь нар'!AD321+'[1]УК ВР декабрь нар'!AE321+'[1]УК ВР декабрь нар'!AF321+'[1]УК ВР декабрь нар'!AG321+'[1]УК ВР декабрь нар'!AH321+'[1]УК ВР декабрь нар'!AJ321+'[1]УК ВР декабрь нар'!AL321+'[1]УК ВР декабрь нар'!AN321+'[1]УК ВР декабрь нар'!AO321+'[1]УК ВР декабрь нар'!AP321+'[1]УК ВР декабрь нар'!AQ321+'[1]УК ВР декабрь нар'!AR321+'[1]УК ВР декабрь нар'!AT321</f>
        <v>14128.51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нар'!AY321</f>
        <v>15866.65112810569</v>
      </c>
    </row>
    <row r="32" spans="1:13" ht="15.75" customHeight="1" x14ac:dyDescent="0.2">
      <c r="A32" s="81" t="s">
        <v>33</v>
      </c>
      <c r="B32" s="82"/>
      <c r="C32" s="82"/>
      <c r="D32" s="82"/>
      <c r="E32" s="83"/>
      <c r="F32" s="96">
        <f>SUM(F34:F38)+5105.76</f>
        <v>38864.057977183977</v>
      </c>
    </row>
    <row r="33" spans="1:13" ht="33" customHeight="1" x14ac:dyDescent="0.2">
      <c r="A33" s="84"/>
      <c r="B33" s="85"/>
      <c r="C33" s="85"/>
      <c r="D33" s="85"/>
      <c r="E33" s="86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нар'!CN321+'[1]УК ВР декабрь нар'!DU321</f>
        <v>15426.977686081984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нар'!CO321+'[1]УК ВР декабрь нар'!DV321</f>
        <v>3257.7370915513247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нар'!CP321+'[1]УК ВР декабрь нар'!DW321</f>
        <v>332.61789999999996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нар'!AI321+'[1]УК ВР декабрь нар'!AJ321+'[1]УК ВР декабрь нар'!AS321+'[1]УК ВР декабрь нар'!BC321+'[1]УК ВР декабрь нар'!DB321+'[1]УК ВР декабрь нар'!EK321+'[1]УК ВР декабрь нар'!AM321</f>
        <v>865.2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нар'!DG321+'[1]УК ВР декабрь нар'!EQ321</f>
        <v>13875.765299550669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SUM(F40:F48)+19008.16</f>
        <v>124826.01762819191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нар'!FB321+'[1]УК ВР декабрь нар'!FX321</f>
        <v>54741.980883000695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нар'!FC321+'[1]УК ВР декабрь нар'!FY321</f>
        <v>11184.317847571123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5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5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5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5"/>
    </row>
    <row r="46" spans="1:13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нар'!FD321+'[1]УК ВР декабрь нар'!FZ321</f>
        <v>682.52279999999996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нар'!GG321+'[1]УК ВР декабрь нар'!FL321+'[1]УК ВР декабрь нар'!BB321+'[1]УК ВР декабрь нар'!AK321</f>
        <v>98.715600000000038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нар'!FS321+'[1]УК ВР декабрь нар'!GL321</f>
        <v>39110.320497620094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199689.63147770322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32630.959999999999</v>
      </c>
    </row>
    <row r="52" spans="1:12" ht="15.75" x14ac:dyDescent="0.25">
      <c r="A52" s="93" t="s">
        <v>23</v>
      </c>
      <c r="B52" s="94"/>
      <c r="C52" s="94"/>
      <c r="D52" s="94"/>
      <c r="E52" s="94"/>
      <c r="F52" s="25">
        <v>18505.34</v>
      </c>
    </row>
    <row r="53" spans="1:12" ht="15.75" x14ac:dyDescent="0.25">
      <c r="A53" s="93" t="s">
        <v>24</v>
      </c>
      <c r="B53" s="94"/>
      <c r="C53" s="94"/>
      <c r="D53" s="94"/>
      <c r="E53" s="94"/>
      <c r="F53" s="25">
        <v>14125.62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232320.59147770322</v>
      </c>
      <c r="L55" s="19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172330.5</v>
      </c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172082.19</v>
      </c>
      <c r="H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-653163.01889931271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'Клубная 12'!A2:G2</f>
        <v>перед собственниками дома по адресу: ул. Клубная 12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'Клубная 12'!G6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438168.55000000005</v>
      </c>
      <c r="F9" s="16">
        <f t="shared" ref="F9:G9" si="0">SUM(F10:F15)</f>
        <v>480864.38</v>
      </c>
      <c r="G9" s="16">
        <f t="shared" si="0"/>
        <v>143777.02000000002</v>
      </c>
    </row>
    <row r="10" spans="1:7" ht="15.75" x14ac:dyDescent="0.25">
      <c r="A10" s="69" t="s">
        <v>9</v>
      </c>
      <c r="B10" s="70"/>
      <c r="C10" s="70"/>
      <c r="D10" s="71"/>
      <c r="E10" s="17">
        <v>197336.7</v>
      </c>
      <c r="F10" s="17">
        <v>231153.3</v>
      </c>
      <c r="G10" s="18">
        <v>53722.07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42244.08</v>
      </c>
      <c r="F12" s="17">
        <v>41923.230000000003</v>
      </c>
      <c r="G12" s="18">
        <v>13943.01</v>
      </c>
    </row>
    <row r="13" spans="1:7" ht="15.75" x14ac:dyDescent="0.25">
      <c r="A13" s="69" t="s">
        <v>12</v>
      </c>
      <c r="B13" s="70"/>
      <c r="C13" s="70"/>
      <c r="D13" s="71"/>
      <c r="E13" s="17">
        <v>89636.56</v>
      </c>
      <c r="F13" s="17">
        <v>89771.49</v>
      </c>
      <c r="G13" s="18">
        <v>30542.41</v>
      </c>
    </row>
    <row r="14" spans="1:7" ht="15.75" x14ac:dyDescent="0.25">
      <c r="A14" s="79" t="s">
        <v>13</v>
      </c>
      <c r="B14" s="79"/>
      <c r="C14" s="79"/>
      <c r="D14" s="79"/>
      <c r="E14" s="17">
        <v>83788.81</v>
      </c>
      <c r="F14" s="17">
        <v>95949.46</v>
      </c>
      <c r="G14" s="18">
        <v>42474.03</v>
      </c>
    </row>
    <row r="15" spans="1:7" ht="15.75" x14ac:dyDescent="0.25">
      <c r="A15" s="69" t="s">
        <v>68</v>
      </c>
      <c r="B15" s="70"/>
      <c r="C15" s="70"/>
      <c r="D15" s="71"/>
      <c r="E15" s="17">
        <v>25162.400000000001</v>
      </c>
      <c r="F15" s="17">
        <v>22066.9</v>
      </c>
      <c r="G15" s="18">
        <v>3095.5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167481.06</v>
      </c>
      <c r="F16" s="16">
        <f>SUM(F17:F20)</f>
        <v>157414.72999999998</v>
      </c>
      <c r="G16" s="16">
        <f>SUM(G17:G20)</f>
        <v>49379.57</v>
      </c>
    </row>
    <row r="17" spans="1:12" ht="15.75" x14ac:dyDescent="0.25">
      <c r="A17" s="115" t="s">
        <v>43</v>
      </c>
      <c r="B17" s="116"/>
      <c r="C17" s="116"/>
      <c r="D17" s="117"/>
      <c r="E17" s="17">
        <v>160946.28</v>
      </c>
      <c r="F17" s="17">
        <v>151483.07</v>
      </c>
      <c r="G17" s="18">
        <v>47309.61</v>
      </c>
    </row>
    <row r="18" spans="1:12" ht="15.75" x14ac:dyDescent="0.25">
      <c r="A18" s="79" t="s">
        <v>55</v>
      </c>
      <c r="B18" s="79"/>
      <c r="C18" s="79"/>
      <c r="D18" s="79"/>
      <c r="E18" s="17">
        <v>630.96</v>
      </c>
      <c r="F18" s="17">
        <v>576.29999999999995</v>
      </c>
      <c r="G18" s="18">
        <v>201.26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5903.82</v>
      </c>
      <c r="F20" s="17">
        <v>5355.36</v>
      </c>
      <c r="G20" s="18">
        <v>1868.7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970.2</v>
      </c>
      <c r="F21" s="16">
        <f>SUM(F22)</f>
        <v>1074.5999999999999</v>
      </c>
      <c r="G21" s="16">
        <f>SUM(G22)</f>
        <v>111.89</v>
      </c>
    </row>
    <row r="22" spans="1:12" ht="15.75" x14ac:dyDescent="0.25">
      <c r="A22" s="79" t="s">
        <v>15</v>
      </c>
      <c r="B22" s="79"/>
      <c r="C22" s="79"/>
      <c r="D22" s="79"/>
      <c r="E22" s="17">
        <v>970.2</v>
      </c>
      <c r="F22" s="17">
        <v>1074.5999999999999</v>
      </c>
      <c r="G22" s="18">
        <v>111.89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39">
        <f>'Клубная 12'!F58</f>
        <v>-653163.01889931271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96">
        <f>SUM(F28:F32)</f>
        <v>130954.66500876327</v>
      </c>
    </row>
    <row r="27" spans="1:12" ht="13.15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нар'!W321</f>
        <v>22624.762607345852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нар'!X321</f>
        <v>6975.7480811405003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нар'!Y321</f>
        <v>4975.0648000000001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нар'!AV321+'[2]УК ВР декабрь нар'!BN321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нар'!AY321</f>
        <v>96379.089520276917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96">
        <f>SUM(F35:F39)+3344.84</f>
        <v>74116.956834666838</v>
      </c>
    </row>
    <row r="34" spans="1:12" ht="13.15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нар'!CN321+'[2]УК ВР декабрь нар'!DU321</f>
        <v>30744.347871653543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нар'!CO321+'[2]УК ВР декабрь нар'!DV321</f>
        <v>9462.1806948623271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нар'!CP321+'[2]УК ВР декабрь нар'!DW321</f>
        <v>2021.8179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нар'!BM321+'[2]УК ВР декабрь нар'!DB321+'[2]УК ВР декабрь нар'!EL321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нар'!DG321+'[2]УК ВР декабрь нар'!EQ321</f>
        <v>28543.77036815097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111047.81926598822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нар'!FB321+'[2]УК ВР декабрь нар'!FX321</f>
        <v>55285.47956861899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нар'!FC321+'[2]УК ВР декабрь нар'!FY321</f>
        <v>16817.041201241333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нар'!FD321+'[2]УК ВР декабрь нар'!FZ321</f>
        <v>362.61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нар'!GG321+'[2]УК ВР декабрь нар'!FL321+'[2]УК ВР декабрь нар'!BB321+'[2]УК ВР декабрь нар'!AK321</f>
        <v>6623.0640000000003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нар'!FS321+'[2]УК ВР декабрь нар'!GL321</f>
        <v>31959.624496127897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316119.44110941829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30543.620000000003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15318.02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15225.6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346663.06110941828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160946.28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151483.07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-838879.80000873096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'Клубная 12'!A2:G2</f>
        <v>перед собственниками дома по адресу: ул. Клубная 12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'Клубная 12'!G6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121077.42000000001</v>
      </c>
      <c r="F9" s="16">
        <f t="shared" ref="F9:G9" si="0">SUM(F10:F15)</f>
        <v>256545.75</v>
      </c>
      <c r="G9" s="16">
        <f t="shared" si="0"/>
        <v>8308.6899999999987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53722.07</v>
      </c>
      <c r="G10" s="18">
        <v>0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39222.730000000003</v>
      </c>
      <c r="F12" s="17">
        <v>50024.41</v>
      </c>
      <c r="G12" s="18">
        <v>3141.33</v>
      </c>
    </row>
    <row r="13" spans="1:7" ht="15.75" x14ac:dyDescent="0.25">
      <c r="A13" s="69" t="s">
        <v>12</v>
      </c>
      <c r="B13" s="70"/>
      <c r="C13" s="70"/>
      <c r="D13" s="71"/>
      <c r="E13" s="17">
        <v>81854.69</v>
      </c>
      <c r="F13" s="17">
        <v>106605.22</v>
      </c>
      <c r="G13" s="18">
        <v>5791.88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43098.55</v>
      </c>
      <c r="G14" s="18">
        <v>-624.52</v>
      </c>
    </row>
    <row r="15" spans="1:7" ht="15.75" x14ac:dyDescent="0.25">
      <c r="A15" s="69" t="s">
        <v>68</v>
      </c>
      <c r="B15" s="70"/>
      <c r="C15" s="70"/>
      <c r="D15" s="71"/>
      <c r="E15" s="17">
        <v>0</v>
      </c>
      <c r="F15" s="17">
        <v>3095.5</v>
      </c>
      <c r="G15" s="18">
        <v>0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167682.18</v>
      </c>
      <c r="F16" s="16">
        <f>SUM(F17:F20)</f>
        <v>196381.63999999998</v>
      </c>
      <c r="G16" s="16">
        <f>SUM(G17:G20)</f>
        <v>20680.11</v>
      </c>
    </row>
    <row r="17" spans="1:12" ht="15.75" x14ac:dyDescent="0.25">
      <c r="A17" s="115" t="s">
        <v>43</v>
      </c>
      <c r="B17" s="116"/>
      <c r="C17" s="116"/>
      <c r="D17" s="117"/>
      <c r="E17" s="17">
        <v>160967.28</v>
      </c>
      <c r="F17" s="17">
        <v>188511.12</v>
      </c>
      <c r="G17" s="18">
        <v>19765.77</v>
      </c>
    </row>
    <row r="18" spans="1:12" ht="15.75" x14ac:dyDescent="0.25">
      <c r="A18" s="79" t="s">
        <v>55</v>
      </c>
      <c r="B18" s="79"/>
      <c r="C18" s="79"/>
      <c r="D18" s="79"/>
      <c r="E18" s="17">
        <v>630.96</v>
      </c>
      <c r="F18" s="17">
        <v>747.99</v>
      </c>
      <c r="G18" s="18">
        <v>84.23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6083.94</v>
      </c>
      <c r="F20" s="17">
        <v>7122.53</v>
      </c>
      <c r="G20" s="18">
        <v>830.11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98.25</v>
      </c>
      <c r="G21" s="16">
        <f>SUM(G22)</f>
        <v>13.64</v>
      </c>
    </row>
    <row r="22" spans="1:12" ht="15.75" x14ac:dyDescent="0.25">
      <c r="A22" s="79" t="s">
        <v>15</v>
      </c>
      <c r="B22" s="79"/>
      <c r="C22" s="79"/>
      <c r="D22" s="79"/>
      <c r="E22" s="17">
        <v>0</v>
      </c>
      <c r="F22" s="17">
        <v>98.25</v>
      </c>
      <c r="G22" s="18">
        <v>13.64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39">
        <f>'Клубная 12(2019)'!F59</f>
        <v>-838879.80000873096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96">
        <f>SUM(F28:F32)</f>
        <v>21138.408463368985</v>
      </c>
    </row>
    <row r="27" spans="1:12" ht="66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нар'!W321</f>
        <v>3367.0410626283724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нар'!X321</f>
        <v>788.66527903194594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нар'!Y321</f>
        <v>695.9298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нар'!AA321+'[3]УК ВР декабрь нар'!AB321+'[3]УК ВР декабрь нар'!AC321+'[3]УК ВР декабрь нар'!AD321+'[3]УК ВР декабрь нар'!AE321+'[3]УК ВР декабрь нар'!AF321+'[3]УК ВР декабрь нар'!AG321+'[3]УК ВР декабрь нар'!AH321+'[3]УК ВР декабрь нар'!AJ321+'[3]УК ВР декабрь нар'!AL321+'[3]УК ВР декабрь нар'!AN321+'[3]УК ВР декабрь нар'!AO321+'[3]УК ВР декабрь нар'!AP321+'[3]УК ВР декабрь нар'!AQ321+'[3]УК ВР декабрь нар'!AR321+'[3]УК ВР декабрь нар'!AT321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нар'!AY321</f>
        <v>14020.772321708668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96">
        <f>SUM(F35:F39)+2774.6</f>
        <v>82663.637481765327</v>
      </c>
    </row>
    <row r="34" spans="1:12" ht="78.599999999999994" customHeight="1" x14ac:dyDescent="0.2">
      <c r="A34" s="84"/>
      <c r="B34" s="85"/>
      <c r="C34" s="85"/>
      <c r="D34" s="85"/>
      <c r="E34" s="86"/>
      <c r="F34" s="97"/>
    </row>
    <row r="35" spans="1:12" ht="51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нар'!CN321+'[3]УК ВР декабрь нар'!DU321</f>
        <v>33291.123991203371</v>
      </c>
      <c r="L35" s="33"/>
    </row>
    <row r="36" spans="1:12" ht="51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нар'!CO321+'[3]УК ВР декабрь нар'!DV321</f>
        <v>7166.2378888209996</v>
      </c>
    </row>
    <row r="37" spans="1:12" ht="51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нар'!CP321+'[3]УК ВР декабрь нар'!DW321</f>
        <v>6382.5804000000007</v>
      </c>
    </row>
    <row r="38" spans="1:12" ht="51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нар'!AI321+'[3]УК ВР декабрь нар'!AJ321+'[3]УК ВР декабрь нар'!AS321+'[3]УК ВР декабрь нар'!BC321+'[3]УК ВР декабрь нар'!BM321+'[3]УК ВР декабрь нар'!DB321+'[3]УК ВР декабрь нар'!EK321+'[3]УК ВР декабрь нар'!AM321</f>
        <v>0</v>
      </c>
    </row>
    <row r="39" spans="1:12" ht="51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нар'!DF321+'[3]УК ВР декабрь нар'!EP321</f>
        <v>33049.095201740951</v>
      </c>
    </row>
    <row r="40" spans="1:12" ht="61.15" customHeight="1" x14ac:dyDescent="0.25">
      <c r="A40" s="104" t="s">
        <v>74</v>
      </c>
      <c r="B40" s="105"/>
      <c r="C40" s="105"/>
      <c r="D40" s="105"/>
      <c r="E40" s="106"/>
      <c r="F40" s="26">
        <f>SUM(F41:F49)</f>
        <v>105556.24374470988</v>
      </c>
    </row>
    <row r="41" spans="1:12" ht="51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нар'!FB321+'[3]УК ВР декабрь нар'!FX321</f>
        <v>56155.053466349367</v>
      </c>
      <c r="L41" s="33"/>
    </row>
    <row r="42" spans="1:12" ht="51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нар'!FC321+'[3]УК ВР декабрь нар'!FY321</f>
        <v>15190.978567873553</v>
      </c>
    </row>
    <row r="43" spans="1:12" ht="51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51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51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51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51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нар'!FD321+'[3]УК ВР декабрь нар'!FZ321</f>
        <v>1767.2621999999999</v>
      </c>
    </row>
    <row r="48" spans="1:12" ht="51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нар'!GG321+'[3]УК ВР декабрь нар'!FL321+'[3]УК ВР декабрь нар'!FE321+'[3]УК ВР декабрь нар'!BB321+'[3]УК ВР декабрь нар'!AK321</f>
        <v>99.14400000000002</v>
      </c>
    </row>
    <row r="49" spans="1:15" ht="51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нар'!FS321+'[3]УК ВР декабрь нар'!GL321</f>
        <v>32343.805510486953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209358.28968984418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22392.91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7521.21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14871.7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231751.19968984419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160967.28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188511.12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-909663.71969857509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H27" sqref="H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'Клубная 12'!A2:G2</f>
        <v>перед собственниками дома по адресу: ул. Клубная 12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'Клубная 12'!G6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'Клубная 12'!G8</f>
        <v>задолженность с нарастающим итогом с -01.01.2010г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-1428.02</v>
      </c>
      <c r="F9" s="16">
        <f t="shared" ref="F9:G9" si="0">SUM(F10:F15)</f>
        <v>3055.4100000000003</v>
      </c>
      <c r="G9" s="16">
        <f t="shared" si="0"/>
        <v>3825.26</v>
      </c>
    </row>
    <row r="10" spans="1:7" ht="15.75" x14ac:dyDescent="0.25">
      <c r="A10" s="69" t="s">
        <v>9</v>
      </c>
      <c r="B10" s="70"/>
      <c r="C10" s="70"/>
      <c r="D10" s="71"/>
      <c r="E10" s="17"/>
      <c r="F10" s="17"/>
      <c r="G10" s="18"/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-560.98</v>
      </c>
      <c r="F12" s="17">
        <v>877.1</v>
      </c>
      <c r="G12" s="18">
        <v>1703.25</v>
      </c>
    </row>
    <row r="13" spans="1:7" ht="15.75" x14ac:dyDescent="0.25">
      <c r="A13" s="69" t="s">
        <v>12</v>
      </c>
      <c r="B13" s="70"/>
      <c r="C13" s="70"/>
      <c r="D13" s="71"/>
      <c r="E13" s="17">
        <v>-867.04</v>
      </c>
      <c r="F13" s="17">
        <v>2247.3000000000002</v>
      </c>
      <c r="G13" s="18">
        <v>2677.54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-68.989999999999995</v>
      </c>
      <c r="G14" s="18">
        <v>-555.53</v>
      </c>
    </row>
    <row r="15" spans="1:7" ht="15.75" x14ac:dyDescent="0.25">
      <c r="A15" s="69" t="s">
        <v>68</v>
      </c>
      <c r="B15" s="70"/>
      <c r="C15" s="70"/>
      <c r="D15" s="71"/>
      <c r="E15" s="17"/>
      <c r="F15" s="17"/>
      <c r="G15" s="18"/>
    </row>
    <row r="16" spans="1:7" ht="15.75" x14ac:dyDescent="0.25">
      <c r="A16" s="87" t="s">
        <v>41</v>
      </c>
      <c r="B16" s="88"/>
      <c r="C16" s="88"/>
      <c r="D16" s="89"/>
      <c r="E16" s="16">
        <f>SUM(E17:E20)</f>
        <v>168031.65</v>
      </c>
      <c r="F16" s="16">
        <f t="shared" ref="F16:G16" si="1">SUM(F17:F20)</f>
        <v>138352.19</v>
      </c>
      <c r="G16" s="16">
        <f t="shared" si="1"/>
        <v>50373.210000000006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160966.16</v>
      </c>
      <c r="F17" s="17">
        <v>132689.91</v>
      </c>
      <c r="G17" s="18">
        <v>48055.66</v>
      </c>
    </row>
    <row r="18" spans="1:12" ht="15.75" x14ac:dyDescent="0.25">
      <c r="A18" s="79" t="s">
        <v>55</v>
      </c>
      <c r="B18" s="79"/>
      <c r="C18" s="79"/>
      <c r="D18" s="79"/>
      <c r="E18" s="17">
        <v>676.97</v>
      </c>
      <c r="F18" s="17">
        <v>539.38</v>
      </c>
      <c r="G18" s="18">
        <v>221.82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6388.52</v>
      </c>
      <c r="F20" s="17">
        <v>5122.8999999999996</v>
      </c>
      <c r="G20" s="18">
        <v>2095.73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39">
        <f>'Клубная 12(2020)'!F59</f>
        <v>-909663.71969857509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96">
        <f>SUM(F28:F32)</f>
        <v>11162.964745148809</v>
      </c>
    </row>
    <row r="27" spans="1:12" ht="56.45" customHeight="1" x14ac:dyDescent="0.2">
      <c r="A27" s="84"/>
      <c r="B27" s="85"/>
      <c r="C27" s="85"/>
      <c r="D27" s="85"/>
      <c r="E27" s="86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нар'!W321</f>
        <v>1490.9858459675634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нар'!X321</f>
        <v>357.53355816281771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нар'!Y321+'[4]УК ВР декабрь нар'!Z321+'[4]УК ВР декабрь нар'!DX321</f>
        <v>8.2090999999999994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нар'!AV321+'[4]УК ВР декабрь нар'!BM321+'[4]УК ВР декабрь нар'!BN321+'[4]УК ВР декабрь нар'!BO321+'[4]УК ВР декабрь нар'!BP321+'[4]УК ВР декабрь нар'!EG321+'[4]УК ВР декабрь нар'!EH321+'[4]УК ВР декабрь нар'!EI321+'[4]УК ВР декабрь нар'!EJ321</f>
        <v>3131.2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нар'!AY321</f>
        <v>6175.036241018428</v>
      </c>
    </row>
    <row r="33" spans="1:12" x14ac:dyDescent="0.2">
      <c r="A33" s="81" t="s">
        <v>73</v>
      </c>
      <c r="B33" s="82"/>
      <c r="C33" s="82"/>
      <c r="D33" s="82"/>
      <c r="E33" s="83"/>
      <c r="F33" s="96">
        <f>SUM(F35:F39)+6166.5</f>
        <v>64840.02788855636</v>
      </c>
    </row>
    <row r="34" spans="1:12" ht="94.9" customHeight="1" x14ac:dyDescent="0.2">
      <c r="A34" s="84"/>
      <c r="B34" s="85"/>
      <c r="C34" s="85"/>
      <c r="D34" s="85"/>
      <c r="E34" s="86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нар'!CN321+'[4]УК ВР декабрь нар'!DU321</f>
        <v>28793.587275849808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нар'!CO321+'[4]УК ВР декабрь нар'!DV321</f>
        <v>5858.0661996882918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нар'!CP321+'[4]УК ВР декабрь нар'!DL321+'[4]УК ВР декабрь нар'!DP321+'[4]УК ВР декабрь нар'!DT321</f>
        <v>6624.8776000000007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нар'!DB321+'[4]УК ВР декабрь нар'!DY321+'[4]УК ВР декабрь нар'!DZ321+'[4]УК ВР декабрь нар'!EA321+'[4]УК ВР декабрь нар'!EB321+'[4]УК ВР декабрь нар'!EC321+'[4]УК ВР декабрь нар'!ED321+'[4]УК ВР декабрь нар'!EE321+'[4]УК ВР декабрь нар'!EF321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нар'!DG321+'[4]УК ВР декабрь нар'!EP321</f>
        <v>17396.996813018261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123748.15015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нар'!$EU321+'[4]УК ВР декабрь нар'!FV321+'[4]УК ВР декабрь нар'!EY321</f>
        <v>120051.88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нар'!EW321+'[4]УК ВР декабрь нар'!FA321+'[4]УК ВР декабрь нар'!FZ321</f>
        <v>3696.2701499999998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нар'!FL321+'[4]УК ВР декабрь нар'!GG321</f>
        <v>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нар'!FS321+'[4]УК ВР декабрь нар'!GL321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199751.14278370517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19644.22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4215.59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15428.63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219395.36278370518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160966.16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132689.91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-968092.92248228029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4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75"/>
      <c r="I1" s="43"/>
    </row>
    <row r="2" spans="1:9" ht="22.5" customHeight="1" x14ac:dyDescent="0.2">
      <c r="A2" s="121" t="str">
        <f>'Клубная 12(2021)'!A2:G2</f>
        <v>перед собственниками дома по адресу: ул. Клубная 12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-3292.21</v>
      </c>
      <c r="F10" s="55">
        <f>SUM(F11:F16)</f>
        <v>-3618.1099999999997</v>
      </c>
      <c r="G10" s="55">
        <f>SUM(G11:G16)</f>
        <v>4117.9699999999993</v>
      </c>
    </row>
    <row r="11" spans="1:9" ht="15.75" x14ac:dyDescent="0.25">
      <c r="A11" s="131" t="s">
        <v>9</v>
      </c>
      <c r="B11" s="132"/>
      <c r="C11" s="132"/>
      <c r="D11" s="133"/>
      <c r="E11" s="18"/>
      <c r="F11" s="18"/>
      <c r="G11" s="18"/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-1078.8399999999999</v>
      </c>
      <c r="F13" s="18">
        <v>-982.11</v>
      </c>
      <c r="G13" s="18">
        <v>1606.52</v>
      </c>
    </row>
    <row r="14" spans="1:9" ht="15.75" x14ac:dyDescent="0.25">
      <c r="A14" s="131" t="s">
        <v>12</v>
      </c>
      <c r="B14" s="132"/>
      <c r="C14" s="132"/>
      <c r="D14" s="133"/>
      <c r="E14" s="18">
        <v>-2213.37</v>
      </c>
      <c r="F14" s="18">
        <v>-2047.28</v>
      </c>
      <c r="G14" s="18">
        <v>2511.4499999999998</v>
      </c>
    </row>
    <row r="15" spans="1:9" ht="15.75" x14ac:dyDescent="0.25">
      <c r="A15" s="124" t="s">
        <v>13</v>
      </c>
      <c r="B15" s="124"/>
      <c r="C15" s="124"/>
      <c r="D15" s="124"/>
      <c r="E15" s="18">
        <v>0</v>
      </c>
      <c r="F15" s="18">
        <v>-588.72</v>
      </c>
      <c r="G15" s="18">
        <v>0</v>
      </c>
    </row>
    <row r="16" spans="1:9" ht="15.75" x14ac:dyDescent="0.25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25">
      <c r="A17" s="134" t="s">
        <v>81</v>
      </c>
      <c r="B17" s="135"/>
      <c r="C17" s="135"/>
      <c r="D17" s="136"/>
      <c r="E17" s="18">
        <v>192038.5</v>
      </c>
      <c r="F17" s="18">
        <v>164176.5</v>
      </c>
      <c r="G17" s="18">
        <v>75061.399999999994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3311.63</v>
      </c>
      <c r="F21" s="56">
        <f t="shared" ref="F21:G21" si="0">SUM(F22:F25)</f>
        <v>3443.2200000000003</v>
      </c>
      <c r="G21" s="56">
        <f t="shared" si="0"/>
        <v>2185.96</v>
      </c>
    </row>
    <row r="22" spans="1:10" ht="15.75" x14ac:dyDescent="0.25">
      <c r="A22" s="131" t="s">
        <v>55</v>
      </c>
      <c r="B22" s="132"/>
      <c r="C22" s="132"/>
      <c r="D22" s="133"/>
      <c r="E22" s="18">
        <v>709.77</v>
      </c>
      <c r="F22" s="18">
        <v>610.44000000000005</v>
      </c>
      <c r="G22" s="18">
        <v>321.14999999999998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2440.92</v>
      </c>
      <c r="F24" s="18">
        <v>2831.38</v>
      </c>
      <c r="G24" s="18">
        <v>1705.27</v>
      </c>
    </row>
    <row r="25" spans="1:10" ht="15.75" x14ac:dyDescent="0.25">
      <c r="A25" s="131" t="s">
        <v>86</v>
      </c>
      <c r="B25" s="132"/>
      <c r="C25" s="132"/>
      <c r="D25" s="133"/>
      <c r="E25" s="18">
        <v>160.94</v>
      </c>
      <c r="F25" s="18">
        <v>1.4</v>
      </c>
      <c r="G25" s="18">
        <v>159.54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87</v>
      </c>
      <c r="B30" s="80"/>
      <c r="C30" s="80"/>
      <c r="D30" s="80"/>
      <c r="E30" s="80"/>
      <c r="F30" s="39">
        <f>'Клубная 12(2021)'!F59</f>
        <v>-968092.92248228029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39993.731998771669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нар'!W321+'[6]УК ВР декабрь нар'!EX321</f>
        <v>2952.3511816892019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нар'!X321+'[6]УК ВР декабрь нар'!EY321</f>
        <v>693.36249474964291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нар'!Y321+'[6]УК ВР декабрь нар'!EZ321+'[6]УК ВР декабрь нар'!FB321+'[6]УК ВР декабрь нар'!AW321</f>
        <v>350.2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нар'!AV321+'[6]УК ВР декабрь нар'!FQ321</f>
        <v>32943.900000005058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нар'!AY321+'[6]УК ВР декабрь нар'!FR321</f>
        <v>3053.9183223277664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SUM(F40:F44)+11525.9</f>
        <v>102263.29910547982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нар'!CQ321+'[6]УК ВР декабрь нар'!DX321</f>
        <v>42296.823038418981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нар'!CR321+'[6]УК ВР декабрь нар'!DY321</f>
        <v>9694.8532012907926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нар'!DZ321+'[6]УК ВР декабрь нар'!EA321+'[6]УК ВР декабрь нар'!CS321</f>
        <v>13281.344934538318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нар'!DE321+'[6]УК ВР декабрь нар'!ET321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нар'!DI321+'[6]УК ВР декабрь нар'!EU321</f>
        <v>25263.37793123172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120051.88000000003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нар'!GH321</f>
        <v>120051.88000000003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нар'!GK321+'[6]УК ВР декабрь нар'!GL321+'[6]УК ВР декабрь нар'!GN321+'[6]УК ВР декабрь нар'!GO321+'[6]УК ВР декабрь нар'!GP321+'[6]УК ВР декабрь нар'!GQ321+'[6]УК ВР декабрь нар'!GR321+'[6]УК ВР декабрь нар'!GS321+'[6]УК ВР декабрь нар'!GT321+'[6]УК ВР декабрь нар'!GU321+'[6]УК ВР декабрь нар'!GV321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262308.91110425151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20412.91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5021.42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15391.49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282721.82110425149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192038.5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164176.5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-1058776.2435865318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-1133837.6435865317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H15" sqref="H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75"/>
      <c r="I1" s="43"/>
    </row>
    <row r="2" spans="1:9" ht="22.5" customHeight="1" x14ac:dyDescent="0.2">
      <c r="A2" s="121" t="str">
        <f>'Клубная 12(2022)'!A2:G2</f>
        <v>перед собственниками дома по адресу: ул. Клубная 12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5.33</v>
      </c>
      <c r="G10" s="55">
        <f>SUM(G11:G16)</f>
        <v>4112.6400000000003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2.09</v>
      </c>
      <c r="G13" s="18">
        <v>1604.43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3.24</v>
      </c>
      <c r="G14" s="18">
        <v>2508.21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0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215961.14</v>
      </c>
      <c r="F17" s="18">
        <v>179979.93</v>
      </c>
      <c r="G17" s="18">
        <v>111042.61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1312.5700000000002</v>
      </c>
      <c r="F21" s="56">
        <f>SUM(F22:F25)</f>
        <v>1241.8200000000002</v>
      </c>
      <c r="G21" s="56">
        <f>SUM(G22:G25)</f>
        <v>2256.71</v>
      </c>
    </row>
    <row r="22" spans="1:10" ht="15.75" x14ac:dyDescent="0.25">
      <c r="A22" s="131" t="s">
        <v>92</v>
      </c>
      <c r="B22" s="132"/>
      <c r="C22" s="132"/>
      <c r="D22" s="133"/>
      <c r="E22" s="18">
        <v>796.56</v>
      </c>
      <c r="F22" s="18">
        <v>656.33</v>
      </c>
      <c r="G22" s="18">
        <v>461.38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1.69</v>
      </c>
      <c r="F24" s="18">
        <v>67.25</v>
      </c>
      <c r="G24" s="18">
        <v>1639.71</v>
      </c>
    </row>
    <row r="25" spans="1:10" ht="15.75" x14ac:dyDescent="0.25">
      <c r="A25" s="131" t="s">
        <v>86</v>
      </c>
      <c r="B25" s="132"/>
      <c r="C25" s="132"/>
      <c r="D25" s="133"/>
      <c r="E25" s="18">
        <v>514.32000000000005</v>
      </c>
      <c r="F25" s="18">
        <v>518.24</v>
      </c>
      <c r="G25" s="18">
        <v>155.62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94</v>
      </c>
      <c r="B30" s="80"/>
      <c r="C30" s="80"/>
      <c r="D30" s="80"/>
      <c r="E30" s="80"/>
      <c r="F30" s="39">
        <f>'Клубная 12(2022)'!F64</f>
        <v>-1058776.2435865318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2.2315938517488858E-10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нар'!W321+'[7]УК ВР декабрь нар'!FE321</f>
        <v>0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нар'!FF321+'[7]УК ВР декабрь нар'!X321</f>
        <v>0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нар'!Y321+'[7]УК ВР декабрь нар'!FH321+'[7]УК ВР декабрь нар'!AW321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нар'!AV321+'[7]УК ВР декабрь нар'!FX321</f>
        <v>2.2315938517488858E-10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нар'!FY321+'[7]УК ВР декабрь нар'!AX321</f>
        <v>0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SUM(F40:F44)+14267</f>
        <v>67108.330326124516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5">
        <f>'[7]УК ВР март нар'!CQ321+'[7]УК ВР декабрь нар'!CT321+'[7]УК ВР декабрь нар'!ED321+'[7]УК ВР декабрь нар'!EE321</f>
        <v>41193.716709383341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нар'!CR321+'[7]УК ВР декабрь нар'!EF321</f>
        <v>687.31701303035084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нар'!CS321+'[7]УК ВР декабрь нар'!EG321</f>
        <v>8753.8498159543906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нар'!FA321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нар'!DI321+'[7]УК ВР декабрь нар'!FB321</f>
        <v>2005.446787756438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191060.66579999999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нар'!GO321+'[7]УК ВР декабрь нар'!GP321</f>
        <v>189855.50999999998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нар'!GR321+'[7]УК ВР декабрь нар'!GS321+'[7]УК ВР декабрь нар'!GT321+'[7]УК ВР декабрь нар'!GU321+'[7]УК ВР декабрь нар'!GV321+'[7]УК ВР декабрь нар'!GW321+'[7]УК ВР декабрь нар'!GX321+'[7]УК ВР декабрь нар'!GY321+'[7]УК ВР декабрь нар'!GZ321</f>
        <v>1205.1558000000002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258168.99612612472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20843.04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5647.31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15195.73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279012.03612612473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215961.14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179979.93</v>
      </c>
      <c r="G63" s="1"/>
      <c r="H63" s="28"/>
    </row>
    <row r="64" spans="1:15" ht="15.75" x14ac:dyDescent="0.25">
      <c r="A64" s="110" t="s">
        <v>88</v>
      </c>
      <c r="B64" s="110"/>
      <c r="C64" s="110"/>
      <c r="D64" s="110"/>
      <c r="E64" s="110"/>
      <c r="F64" s="26">
        <f>F30+F62-F61</f>
        <v>-1121827.1397126566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-1232869.7497126567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Клубная 12</vt:lpstr>
      <vt:lpstr>Клубная 12(2019)</vt:lpstr>
      <vt:lpstr>Клубная 12(2020)</vt:lpstr>
      <vt:lpstr>Клубная 12(2021)</vt:lpstr>
      <vt:lpstr>Клубная 12(2022)</vt:lpstr>
      <vt:lpstr>Клубная 12(2023)</vt:lpstr>
      <vt:lpstr>'Клубная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2018-04-11T07:18:49Z</cp:lastPrinted>
  <dcterms:created xsi:type="dcterms:W3CDTF">2013-05-24T09:13:10Z</dcterms:created>
  <dcterms:modified xsi:type="dcterms:W3CDTF">2024-05-20T10:45:38Z</dcterms:modified>
</cp:coreProperties>
</file>